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большешемякинское " sheetId="1" r:id="rId1"/>
  </sheets>
  <definedNames>
    <definedName name="_xlnm.Print_Area" localSheetId="0">'большешемякинское '!$A$1:$C$90</definedName>
  </definedNames>
  <calcPr calcId="124519"/>
</workbook>
</file>

<file path=xl/calcChain.xml><?xml version="1.0" encoding="utf-8"?>
<calcChain xmlns="http://schemas.openxmlformats.org/spreadsheetml/2006/main">
  <c r="B80" i="1"/>
  <c r="B79" s="1"/>
  <c r="C89"/>
  <c r="C88" s="1"/>
  <c r="B89"/>
  <c r="B88" s="1"/>
  <c r="C27"/>
  <c r="B27"/>
  <c r="C25"/>
  <c r="C26" s="1"/>
  <c r="B25"/>
  <c r="B26" s="1"/>
  <c r="B8"/>
  <c r="B6"/>
  <c r="B7" s="1"/>
</calcChain>
</file>

<file path=xl/sharedStrings.xml><?xml version="1.0" encoding="utf-8"?>
<sst xmlns="http://schemas.openxmlformats.org/spreadsheetml/2006/main" count="73" uniqueCount="32">
  <si>
    <t>РАСЧЕТ</t>
  </si>
  <si>
    <t>налога на доходы физических лиц на 2015 год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</si>
  <si>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</si>
  <si>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</si>
  <si>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</si>
  <si>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</si>
  <si>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</si>
  <si>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</si>
  <si>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</si>
  <si>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</si>
  <si>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</si>
  <si>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</si>
  <si>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</si>
  <si>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 доходы физических лиц </t>
  </si>
  <si>
    <t>на 2016 – 2017 годы</t>
  </si>
  <si>
    <t>2016 год</t>
  </si>
  <si>
    <t>2017 год</t>
  </si>
  <si>
    <t xml:space="preserve">налога наимущество физических лиц </t>
  </si>
  <si>
    <t>на 2015 год</t>
  </si>
  <si>
    <t>Общая инвентаризационная стоимость объектов недвижимости</t>
  </si>
  <si>
    <t>Сумма налога на имущество физических лиц</t>
  </si>
  <si>
    <t>на 2016-2017 годы</t>
  </si>
  <si>
    <t>Общая кадастровая стоимость объектов недвижимости</t>
  </si>
  <si>
    <t xml:space="preserve">земельного налога на 2015 год </t>
  </si>
  <si>
    <t>Кадастровая стоимость земель</t>
  </si>
  <si>
    <t>Сумма земельного налога</t>
  </si>
  <si>
    <t>земельного налога на 2016-2017 годы</t>
  </si>
  <si>
    <t xml:space="preserve">единого сельскохозяйственного налога на 2015 год </t>
  </si>
  <si>
    <t>Налоговая база</t>
  </si>
  <si>
    <t>Сумма единого сельскохозяйственного налога</t>
  </si>
  <si>
    <t>Сумма единого сельскохозяйственного налога по нормативу зачисления 30%</t>
  </si>
  <si>
    <t>единого сельскохозяйственного налога  на 2016-2017 годы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</si>
</sst>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view="pageBreakPreview" topLeftCell="A73" zoomScale="110" zoomScaleSheetLayoutView="110" workbookViewId="0">
      <selection activeCell="B81" sqref="B81"/>
    </sheetView>
  </sheetViews>
  <sheetFormatPr defaultRowHeight="15.75"/>
  <cols>
    <col min="1" max="1" width="62" style="2" customWidth="1"/>
    <col min="2" max="2" width="10.140625" style="2" customWidth="1"/>
    <col min="3" max="3" width="10.5703125" style="2" customWidth="1"/>
    <col min="4" max="4" width="9.140625" style="10"/>
  </cols>
  <sheetData>
    <row r="1" spans="1:2">
      <c r="A1" s="1"/>
    </row>
    <row r="2" spans="1:2">
      <c r="A2" s="19" t="s">
        <v>0</v>
      </c>
      <c r="B2" s="19"/>
    </row>
    <row r="3" spans="1:2">
      <c r="A3" s="19" t="s">
        <v>1</v>
      </c>
      <c r="B3" s="19"/>
    </row>
    <row r="4" spans="1:2">
      <c r="A4" s="3"/>
    </row>
    <row r="5" spans="1:2">
      <c r="A5" s="4"/>
      <c r="B5" s="2" t="s">
        <v>2</v>
      </c>
    </row>
    <row r="6" spans="1:2">
      <c r="A6" s="5" t="s">
        <v>3</v>
      </c>
      <c r="B6" s="6">
        <f>B8*100/90.38</f>
        <v>28648.271401092821</v>
      </c>
    </row>
    <row r="7" spans="1:2">
      <c r="A7" s="5" t="s">
        <v>4</v>
      </c>
      <c r="B7" s="6">
        <f>B6-B8</f>
        <v>2755.9637087851297</v>
      </c>
    </row>
    <row r="8" spans="1:2">
      <c r="A8" s="7" t="s">
        <v>5</v>
      </c>
      <c r="B8" s="6">
        <f>B9*100/13</f>
        <v>25892.307692307691</v>
      </c>
    </row>
    <row r="9" spans="1:2" ht="31.5">
      <c r="A9" s="8" t="s">
        <v>6</v>
      </c>
      <c r="B9" s="9">
        <v>3366</v>
      </c>
    </row>
    <row r="10" spans="1:2">
      <c r="A10" s="7" t="s">
        <v>7</v>
      </c>
      <c r="B10" s="9"/>
    </row>
    <row r="11" spans="1:2">
      <c r="A11" s="7" t="s">
        <v>8</v>
      </c>
      <c r="B11" s="9"/>
    </row>
    <row r="12" spans="1:2" ht="32.25" customHeight="1">
      <c r="A12" s="7" t="s">
        <v>9</v>
      </c>
      <c r="B12" s="9"/>
    </row>
    <row r="13" spans="1:2">
      <c r="A13" s="7" t="s">
        <v>10</v>
      </c>
      <c r="B13" s="9"/>
    </row>
    <row r="14" spans="1:2">
      <c r="A14" s="7" t="s">
        <v>11</v>
      </c>
      <c r="B14" s="9"/>
    </row>
    <row r="15" spans="1:2" ht="31.5">
      <c r="A15" s="8" t="s">
        <v>12</v>
      </c>
      <c r="B15" s="9">
        <v>67</v>
      </c>
    </row>
    <row r="16" spans="1:2">
      <c r="A16" s="7" t="s">
        <v>7</v>
      </c>
      <c r="B16" s="9"/>
    </row>
    <row r="17" spans="1:3">
      <c r="A17" s="7" t="s">
        <v>8</v>
      </c>
      <c r="B17" s="9">
        <v>67</v>
      </c>
    </row>
    <row r="18" spans="1:3">
      <c r="A18" s="11"/>
      <c r="B18" s="12"/>
    </row>
    <row r="19" spans="1:3">
      <c r="A19" s="19" t="s">
        <v>0</v>
      </c>
      <c r="B19" s="19"/>
    </row>
    <row r="20" spans="1:3">
      <c r="A20" s="19" t="s">
        <v>13</v>
      </c>
      <c r="B20" s="19"/>
    </row>
    <row r="21" spans="1:3">
      <c r="A21" s="19" t="s">
        <v>14</v>
      </c>
      <c r="B21" s="19"/>
    </row>
    <row r="22" spans="1:3">
      <c r="A22" s="11"/>
    </row>
    <row r="23" spans="1:3">
      <c r="A23" s="4"/>
      <c r="B23" s="18" t="s">
        <v>2</v>
      </c>
      <c r="C23" s="18"/>
    </row>
    <row r="24" spans="1:3">
      <c r="A24" s="4"/>
      <c r="B24" s="13" t="s">
        <v>15</v>
      </c>
      <c r="C24" s="13" t="s">
        <v>16</v>
      </c>
    </row>
    <row r="25" spans="1:3">
      <c r="A25" s="5" t="s">
        <v>3</v>
      </c>
      <c r="B25" s="6">
        <f>B27*100/90.38</f>
        <v>31873.968032410168</v>
      </c>
      <c r="C25" s="6">
        <f>C27*100/90.38</f>
        <v>36384.836672510937</v>
      </c>
    </row>
    <row r="26" spans="1:3">
      <c r="A26" s="5" t="s">
        <v>4</v>
      </c>
      <c r="B26" s="6">
        <f>B25-B27</f>
        <v>3066.2757247178597</v>
      </c>
      <c r="C26" s="6">
        <f>C25-C27</f>
        <v>3500.2212878955543</v>
      </c>
    </row>
    <row r="27" spans="1:3">
      <c r="A27" s="7" t="s">
        <v>5</v>
      </c>
      <c r="B27" s="6">
        <f>B28*100/13</f>
        <v>28807.692307692309</v>
      </c>
      <c r="C27" s="6">
        <f>C28*100/13</f>
        <v>32884.615384615383</v>
      </c>
    </row>
    <row r="28" spans="1:3" ht="31.5">
      <c r="A28" s="8" t="s">
        <v>6</v>
      </c>
      <c r="B28" s="9">
        <v>3745</v>
      </c>
      <c r="C28" s="9">
        <v>4275</v>
      </c>
    </row>
    <row r="29" spans="1:3">
      <c r="A29" s="7" t="s">
        <v>7</v>
      </c>
      <c r="B29" s="9"/>
      <c r="C29" s="14"/>
    </row>
    <row r="30" spans="1:3">
      <c r="A30" s="7" t="s">
        <v>8</v>
      </c>
      <c r="B30" s="9"/>
      <c r="C30" s="14"/>
    </row>
    <row r="31" spans="1:3" ht="31.5">
      <c r="A31" s="7" t="s">
        <v>9</v>
      </c>
      <c r="B31" s="9"/>
      <c r="C31" s="14"/>
    </row>
    <row r="32" spans="1:3">
      <c r="A32" s="7" t="s">
        <v>10</v>
      </c>
      <c r="B32" s="9"/>
      <c r="C32" s="14"/>
    </row>
    <row r="33" spans="1:3">
      <c r="A33" s="7" t="s">
        <v>11</v>
      </c>
      <c r="B33" s="9"/>
      <c r="C33" s="14"/>
    </row>
    <row r="34" spans="1:3" ht="31.5">
      <c r="A34" s="8" t="s">
        <v>12</v>
      </c>
      <c r="B34" s="9">
        <v>74.900000000000006</v>
      </c>
      <c r="C34" s="14">
        <v>85.5</v>
      </c>
    </row>
    <row r="35" spans="1:3">
      <c r="A35" s="7" t="s">
        <v>7</v>
      </c>
      <c r="B35" s="9"/>
      <c r="C35" s="14"/>
    </row>
    <row r="36" spans="1:3">
      <c r="A36" s="7" t="s">
        <v>8</v>
      </c>
      <c r="B36" s="9">
        <v>74.900000000000006</v>
      </c>
      <c r="C36" s="14">
        <v>85.5</v>
      </c>
    </row>
    <row r="37" spans="1:3">
      <c r="A37" s="11"/>
    </row>
    <row r="38" spans="1:3">
      <c r="A38" s="11"/>
    </row>
    <row r="39" spans="1:3">
      <c r="A39" s="11"/>
    </row>
    <row r="40" spans="1:3">
      <c r="A40" s="11"/>
    </row>
    <row r="41" spans="1:3">
      <c r="A41" s="11"/>
    </row>
    <row r="42" spans="1:3">
      <c r="A42" s="11"/>
    </row>
    <row r="43" spans="1:3">
      <c r="A43" s="19" t="s">
        <v>0</v>
      </c>
      <c r="B43" s="19"/>
    </row>
    <row r="44" spans="1:3">
      <c r="A44" s="19" t="s">
        <v>17</v>
      </c>
      <c r="B44" s="19"/>
    </row>
    <row r="45" spans="1:3">
      <c r="A45" s="19" t="s">
        <v>18</v>
      </c>
      <c r="B45" s="19"/>
    </row>
    <row r="46" spans="1:3" ht="7.5" customHeight="1">
      <c r="A46" s="11"/>
    </row>
    <row r="47" spans="1:3">
      <c r="A47" s="11"/>
      <c r="B47" s="2" t="s">
        <v>2</v>
      </c>
    </row>
    <row r="48" spans="1:3" ht="31.5">
      <c r="A48" s="15" t="s">
        <v>19</v>
      </c>
      <c r="B48" s="16">
        <v>69467</v>
      </c>
    </row>
    <row r="49" spans="1:3">
      <c r="A49" s="5" t="s">
        <v>20</v>
      </c>
      <c r="B49" s="5">
        <v>147</v>
      </c>
    </row>
    <row r="51" spans="1:3">
      <c r="A51" s="19" t="s">
        <v>0</v>
      </c>
      <c r="B51" s="19"/>
    </row>
    <row r="52" spans="1:3">
      <c r="A52" s="19" t="s">
        <v>17</v>
      </c>
      <c r="B52" s="19"/>
    </row>
    <row r="53" spans="1:3">
      <c r="A53" s="19" t="s">
        <v>21</v>
      </c>
      <c r="B53" s="19"/>
    </row>
    <row r="54" spans="1:3">
      <c r="A54" s="1"/>
      <c r="B54" s="2" t="s">
        <v>2</v>
      </c>
    </row>
    <row r="55" spans="1:3">
      <c r="A55" s="1"/>
      <c r="B55" s="13" t="s">
        <v>15</v>
      </c>
      <c r="C55" s="13" t="s">
        <v>16</v>
      </c>
    </row>
    <row r="56" spans="1:3">
      <c r="A56" s="15" t="s">
        <v>22</v>
      </c>
      <c r="B56" s="5">
        <v>134353</v>
      </c>
      <c r="C56" s="5">
        <v>134353</v>
      </c>
    </row>
    <row r="57" spans="1:3">
      <c r="A57" s="5" t="s">
        <v>20</v>
      </c>
      <c r="B57" s="5">
        <v>124</v>
      </c>
      <c r="C57" s="5">
        <v>124</v>
      </c>
    </row>
    <row r="58" spans="1:3">
      <c r="A58" s="4"/>
    </row>
    <row r="59" spans="1:3">
      <c r="A59" s="19" t="s">
        <v>0</v>
      </c>
      <c r="B59" s="19"/>
    </row>
    <row r="60" spans="1:3">
      <c r="A60" s="19" t="s">
        <v>23</v>
      </c>
      <c r="B60" s="19"/>
    </row>
    <row r="61" spans="1:3" ht="8.25" customHeight="1">
      <c r="A61" s="19"/>
      <c r="B61" s="19"/>
    </row>
    <row r="62" spans="1:3" s="10" customFormat="1">
      <c r="A62" s="11"/>
      <c r="B62" s="2" t="s">
        <v>2</v>
      </c>
      <c r="C62" s="2"/>
    </row>
    <row r="63" spans="1:3" s="10" customFormat="1">
      <c r="A63" s="15" t="s">
        <v>24</v>
      </c>
      <c r="B63" s="16">
        <v>207543</v>
      </c>
      <c r="C63" s="2"/>
    </row>
    <row r="64" spans="1:3" s="10" customFormat="1">
      <c r="A64" s="5" t="s">
        <v>25</v>
      </c>
      <c r="B64" s="5">
        <v>714</v>
      </c>
      <c r="C64" s="2"/>
    </row>
    <row r="66" spans="1:4" s="10" customFormat="1">
      <c r="A66" s="19" t="s">
        <v>0</v>
      </c>
      <c r="B66" s="19"/>
      <c r="C66" s="2"/>
    </row>
    <row r="67" spans="1:4" s="10" customFormat="1">
      <c r="A67" s="19" t="s">
        <v>26</v>
      </c>
      <c r="B67" s="19"/>
      <c r="C67" s="2"/>
    </row>
    <row r="68" spans="1:4" s="10" customFormat="1" ht="9" customHeight="1">
      <c r="A68" s="19"/>
      <c r="B68" s="19"/>
      <c r="C68" s="2"/>
    </row>
    <row r="69" spans="1:4" s="10" customFormat="1">
      <c r="A69" s="1"/>
      <c r="B69" s="2" t="s">
        <v>2</v>
      </c>
      <c r="C69" s="2"/>
    </row>
    <row r="70" spans="1:4" s="10" customFormat="1">
      <c r="A70" s="1"/>
      <c r="B70" s="13" t="s">
        <v>15</v>
      </c>
      <c r="C70" s="13" t="s">
        <v>16</v>
      </c>
    </row>
    <row r="71" spans="1:4" s="10" customFormat="1">
      <c r="A71" s="15" t="s">
        <v>24</v>
      </c>
      <c r="B71" s="16">
        <v>207543</v>
      </c>
      <c r="C71" s="16">
        <v>207543</v>
      </c>
    </row>
    <row r="72" spans="1:4" s="10" customFormat="1">
      <c r="A72" s="5" t="s">
        <v>25</v>
      </c>
      <c r="B72" s="5">
        <v>714</v>
      </c>
      <c r="C72" s="5">
        <v>714</v>
      </c>
    </row>
    <row r="73" spans="1:4" s="10" customFormat="1">
      <c r="A73" s="11"/>
      <c r="B73" s="11"/>
      <c r="C73" s="11"/>
    </row>
    <row r="74" spans="1:4" s="10" customFormat="1">
      <c r="A74" s="11"/>
      <c r="B74" s="2"/>
      <c r="C74" s="2"/>
    </row>
    <row r="75" spans="1:4" s="10" customFormat="1">
      <c r="A75" s="19" t="s">
        <v>0</v>
      </c>
      <c r="B75" s="19"/>
      <c r="C75" s="2"/>
    </row>
    <row r="76" spans="1:4" s="10" customFormat="1">
      <c r="A76" s="19" t="s">
        <v>27</v>
      </c>
      <c r="B76" s="19"/>
      <c r="C76" s="2"/>
    </row>
    <row r="77" spans="1:4" s="10" customFormat="1" ht="12" customHeight="1">
      <c r="A77" s="11"/>
      <c r="B77" s="2"/>
      <c r="C77" s="2"/>
    </row>
    <row r="78" spans="1:4" s="10" customFormat="1">
      <c r="A78" s="11"/>
      <c r="B78" s="2" t="s">
        <v>2</v>
      </c>
      <c r="C78" s="2"/>
    </row>
    <row r="79" spans="1:4" s="2" customFormat="1">
      <c r="A79" s="15" t="s">
        <v>28</v>
      </c>
      <c r="B79" s="16">
        <f>B80*100/6</f>
        <v>1200</v>
      </c>
      <c r="D79" s="10"/>
    </row>
    <row r="80" spans="1:4" s="2" customFormat="1">
      <c r="A80" s="5" t="s">
        <v>29</v>
      </c>
      <c r="B80" s="5">
        <f>B81*100/50</f>
        <v>72</v>
      </c>
      <c r="D80" s="10"/>
    </row>
    <row r="81" spans="1:4" s="2" customFormat="1" ht="31.5">
      <c r="A81" s="17" t="s">
        <v>30</v>
      </c>
      <c r="B81" s="5">
        <v>36</v>
      </c>
      <c r="D81" s="10"/>
    </row>
    <row r="82" spans="1:4" s="2" customFormat="1">
      <c r="D82" s="10"/>
    </row>
    <row r="83" spans="1:4" s="2" customFormat="1">
      <c r="A83" s="19" t="s">
        <v>0</v>
      </c>
      <c r="B83" s="19"/>
      <c r="D83" s="10"/>
    </row>
    <row r="84" spans="1:4" s="2" customFormat="1">
      <c r="A84" s="19" t="s">
        <v>31</v>
      </c>
      <c r="B84" s="19"/>
      <c r="D84" s="10"/>
    </row>
    <row r="85" spans="1:4" s="2" customFormat="1" ht="12.75" customHeight="1">
      <c r="A85" s="19"/>
      <c r="B85" s="19"/>
      <c r="D85" s="10"/>
    </row>
    <row r="86" spans="1:4" s="2" customFormat="1">
      <c r="A86" s="1"/>
      <c r="B86" s="2" t="s">
        <v>2</v>
      </c>
      <c r="D86" s="10"/>
    </row>
    <row r="87" spans="1:4" s="2" customFormat="1">
      <c r="A87" s="1"/>
      <c r="B87" s="13" t="s">
        <v>15</v>
      </c>
      <c r="C87" s="13" t="s">
        <v>16</v>
      </c>
      <c r="D87" s="10"/>
    </row>
    <row r="88" spans="1:4" s="2" customFormat="1">
      <c r="A88" s="15" t="s">
        <v>28</v>
      </c>
      <c r="B88" s="16">
        <f>B89*100/6</f>
        <v>1222.2222222222222</v>
      </c>
      <c r="C88" s="16">
        <f>C89*100/6</f>
        <v>1277.7777777777778</v>
      </c>
      <c r="D88" s="10"/>
    </row>
    <row r="89" spans="1:4" s="2" customFormat="1">
      <c r="A89" s="5" t="s">
        <v>29</v>
      </c>
      <c r="B89" s="16">
        <f>B90*100/30</f>
        <v>73.333333333333329</v>
      </c>
      <c r="C89" s="16">
        <f>C90*100/30</f>
        <v>76.666666666666671</v>
      </c>
      <c r="D89" s="10"/>
    </row>
    <row r="90" spans="1:4" s="2" customFormat="1" ht="31.5">
      <c r="A90" s="17" t="s">
        <v>30</v>
      </c>
      <c r="B90" s="5">
        <v>22</v>
      </c>
      <c r="C90" s="5">
        <v>23</v>
      </c>
      <c r="D90" s="10"/>
    </row>
    <row r="91" spans="1:4" s="2" customFormat="1">
      <c r="A91" s="11"/>
      <c r="D91" s="10"/>
    </row>
    <row r="92" spans="1:4" s="2" customFormat="1">
      <c r="A92" s="11"/>
      <c r="D92" s="10"/>
    </row>
  </sheetData>
  <mergeCells count="23">
    <mergeCell ref="A75:B75"/>
    <mergeCell ref="A76:B76"/>
    <mergeCell ref="A83:B83"/>
    <mergeCell ref="A84:B84"/>
    <mergeCell ref="A85:B85"/>
    <mergeCell ref="A68:B68"/>
    <mergeCell ref="A43:B43"/>
    <mergeCell ref="A44:B44"/>
    <mergeCell ref="A45:B45"/>
    <mergeCell ref="A51:B51"/>
    <mergeCell ref="A52:B52"/>
    <mergeCell ref="A53:B53"/>
    <mergeCell ref="A59:B59"/>
    <mergeCell ref="A60:B60"/>
    <mergeCell ref="A61:B61"/>
    <mergeCell ref="A66:B66"/>
    <mergeCell ref="A67:B67"/>
    <mergeCell ref="B23:C23"/>
    <mergeCell ref="A2:B2"/>
    <mergeCell ref="A3:B3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большешемякинское </vt:lpstr>
      <vt:lpstr>'большешемякинское 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2014-11-07T05:20:34Z</dcterms:created>
  <dcterms:modified xsi:type="dcterms:W3CDTF">2014-12-08T08:10:56Z</dcterms:modified>
</cp:coreProperties>
</file>